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E1D46DAD-FE82-494E-BAEC-60EE2FD386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List1!$A$1:$F$141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1" l="1"/>
  <c r="F128" i="1"/>
  <c r="F127" i="1"/>
  <c r="F125" i="1"/>
  <c r="F114" i="1"/>
  <c r="F113" i="1"/>
  <c r="F112" i="1"/>
  <c r="F111" i="1"/>
  <c r="F105" i="1"/>
  <c r="F104" i="1"/>
  <c r="F103" i="1"/>
  <c r="F102" i="1"/>
  <c r="F100" i="1"/>
  <c r="F88" i="1"/>
  <c r="F89" i="1" s="1"/>
  <c r="F83" i="1"/>
  <c r="F82" i="1"/>
  <c r="F81" i="1"/>
  <c r="F80" i="1"/>
  <c r="F75" i="1"/>
  <c r="F74" i="1"/>
  <c r="F73" i="1"/>
  <c r="F72" i="1"/>
  <c r="F67" i="1"/>
  <c r="F66" i="1"/>
  <c r="F65" i="1"/>
  <c r="F64" i="1"/>
  <c r="F58" i="1"/>
  <c r="F52" i="1"/>
  <c r="F50" i="1"/>
  <c r="F37" i="1"/>
  <c r="F36" i="1"/>
  <c r="F30" i="1"/>
  <c r="F29" i="1"/>
  <c r="F28" i="1"/>
  <c r="F27" i="1"/>
  <c r="F26" i="1"/>
  <c r="F25" i="1"/>
  <c r="F132" i="1" l="1"/>
  <c r="F115" i="1"/>
  <c r="F106" i="1"/>
  <c r="F117" i="1" s="1"/>
  <c r="F84" i="1"/>
  <c r="F76" i="1"/>
  <c r="F68" i="1"/>
  <c r="F60" i="1"/>
  <c r="F38" i="1"/>
  <c r="F31" i="1"/>
  <c r="F91" i="1" l="1"/>
  <c r="F134" i="1" s="1"/>
  <c r="E137" i="1" s="1"/>
  <c r="E139" i="1" s="1"/>
  <c r="E140" i="1" s="1"/>
  <c r="E141" i="1" s="1"/>
</calcChain>
</file>

<file path=xl/sharedStrings.xml><?xml version="1.0" encoding="utf-8"?>
<sst xmlns="http://schemas.openxmlformats.org/spreadsheetml/2006/main" count="184" uniqueCount="123">
  <si>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</si>
  <si>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</si>
  <si>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</si>
  <si>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</si>
  <si>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</si>
  <si>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</si>
  <si>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</si>
  <si>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</si>
  <si>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</si>
  <si>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</si>
  <si>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</si>
  <si>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</si>
  <si>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</si>
  <si>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</si>
  <si>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</si>
  <si>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</si>
  <si>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</si>
  <si>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</si>
  <si>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</si>
  <si>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</si>
  <si>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</si>
  <si>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</si>
  <si>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</si>
  <si>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</si>
  <si>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</si>
  <si>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</si>
  <si>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</si>
  <si>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</si>
  <si>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</si>
  <si>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</si>
  <si>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</si>
  <si>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</si>
  <si>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</si>
  <si>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</si>
  <si>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</si>
  <si>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</si>
  <si>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</si>
  <si>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</si>
  <si>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SPLOŠNE ZAHTEVE ZA OKNA:</t>
  </si>
  <si>
    <t>Ponudnik mora k ponudbi priložiti Izjavo o lastnostih iz katere mora biti razvidno izpolnjevanje zahtevanih pogojev.</t>
  </si>
  <si>
    <t>OKNA: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</si>
  <si>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</si>
  <si>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</si>
  <si>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</si>
  <si>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Dobava in montaža enokrilnega okna. Odpiranje okrog osi in na ventus.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</si>
  <si>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</si>
  <si>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</si>
  <si>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</si>
  <si>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</si>
  <si>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</si>
  <si>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</si>
  <si>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</si>
  <si>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</si>
  <si>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</si>
  <si>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Brušenje in sesanje strojnega betonskega estriha (zahteve: ravnost podlage po EN 18202 tabela 3, vlažnost estriha max. 2,0% po CM metodi, če je talno gretje vlažnost estriha max. 1,8%, temperatura podlage 15-20°, temperatura zraka 18-25°C, relativna zračna vlaga pod 70%), nanos disperzijskega predpremaza kot npr. Schonox SHP, izravnava podlage s cement polimerno izravnalno maso kot npr. Schonox ZM (zahteva DIN EN 13813 C30/F6; tlačna trdnost min. 30N/mm2, upogibna trdnost min. 6N/mm2) povprečne debeline 2,0mm, komplet z brušenjem in sesanjem položene izravnalne mase;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</si>
  <si>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</si>
  <si>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</si>
  <si>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</si>
  <si>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</si>
  <si>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</si>
  <si>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Enoročna stoječa mešalna armatura za umivalnik, z flesibilnimi cevmi, ter kotnima ventiloma z mrežico, vključno pritrdilni in tesnilni material.</t>
  </si>
  <si>
    <t>kpl.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</si>
  <si>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</si>
  <si>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</si>
  <si>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</si>
  <si>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</si>
  <si>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</si>
  <si>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</si>
  <si>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</si>
  <si>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</si>
  <si>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</si>
  <si>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</si>
  <si>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</si>
  <si>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RADIATORSKO OGREVANJE</t>
  </si>
  <si>
    <t>Tlačni preizkus s tehničim poročilom.</t>
  </si>
  <si>
    <t>Pritrdilni in tesnilni material.</t>
  </si>
  <si>
    <t>RADIATORSKO OGREVANJE SKUPAJ</t>
  </si>
  <si>
    <t>-</t>
  </si>
  <si>
    <t xml:space="preserve">vtičnica 230 V, 16A  </t>
  </si>
  <si>
    <t>SPLOŠNA DELA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</si>
  <si>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</si>
  <si>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</si>
  <si>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</si>
  <si>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t>KUHINJA</t>
  </si>
  <si>
    <t>NEPREDVIDENA DELA</t>
  </si>
  <si>
    <t>ELEKTRO INŠTALACIJE - DOBAVA IN MONTAŽA</t>
  </si>
  <si>
    <t>ELEKTRO INŠTALACIJE SKUPAJ</t>
  </si>
  <si>
    <t>SKUPAJ GRADBENO-OBRTNIŠKA DELA, STROJNE IN ELEKTRO INŠTALACIJE</t>
  </si>
  <si>
    <t>STROJNE INŠTALACIJE SKUPAJ - OCENJENO</t>
  </si>
  <si>
    <t>GRADBENO-OBRTNIŠKA DELA SKUPAJ - OCENJENO</t>
  </si>
  <si>
    <t>Dobava in vgradnja notranjih okenskih polic iz umetne mase</t>
  </si>
  <si>
    <t>Predaja navodil, garancij, foto materiala, ključev</t>
  </si>
  <si>
    <t>Dravska ulica 10, stanovanje 5, Maribor</t>
  </si>
  <si>
    <t>SKUPAJ STANOVANJE</t>
  </si>
  <si>
    <t>Odstranitev oken in notranjih polic, vključno z odvozom na ustrezno deponijo in vsemi pomožnimi deli.</t>
  </si>
  <si>
    <t>Odstranitev wc deske vključno z odvozom na ustrezno deponijo.</t>
  </si>
  <si>
    <t>Odstranitev zaključnih letvic v sobah  vključno z odvozom na ustrezno deponijo in vsemi pomožnimi deli.</t>
  </si>
  <si>
    <t>Odstranitev stenskih keramičnih ploščic v  in kuhinji vključno z odvozom na ustrezno deponijo in vsemi pomožnimi deli.</t>
  </si>
  <si>
    <t>Odstranitev suhomontažnega spuščenega stropa v nevni sobi vključno z odvozom na ustrezno deponijo.</t>
  </si>
  <si>
    <t>- okna so opremljena z notranjo žaluzijo s širino lamel 16 ali 25 mm. Upravljanjem z monokomandno palico ali vrvico oziroma trako.</t>
  </si>
  <si>
    <t>* mere v cm (O1, O2, O3, O4, O5):  98 x 147 cm</t>
  </si>
  <si>
    <t>* dolžine (O1, O2, O3, O4, O5) 100 cm</t>
  </si>
  <si>
    <t>Dobava in polaganje stenske keramike v pasu 80 cm (kuhinjski pas), vključno z dobavo lepila, fugirne mase, pripravo podlage, pripravo lepila, fugiranjem ter vsemi prenosi ter obdelavo špalet, tip po izboru investitorja.</t>
  </si>
  <si>
    <t xml:space="preserve">Dobava materiala in kitanje stika med kadjo in ploščico ter predhodna odstranitev obstoječega kita vključno z vsemi prenosi do mesta vgradnein manipulativnimi stroški. Barva po izboru investitorja. </t>
  </si>
  <si>
    <t>Brušenje ter lakiranje parketa 2 x;  lakiranje s pol mat visoko odpornim lakom na vodni osnovi po navodilu proizvajalca.</t>
  </si>
  <si>
    <t>Dobava in polaganje zaključnih vogalnih letev, po izboru investitorja, vključno z vsemi prenosi v vseh prostorih razaem kopalnice.</t>
  </si>
  <si>
    <t>* svetle mere cm (V1): 81 x 197</t>
  </si>
  <si>
    <t>WC deska</t>
  </si>
  <si>
    <t xml:space="preserve">vključno s pokrovom, vključno z pritrdilnim in tesnilnim materialom, barva in tip po izbiri investitorja,  </t>
  </si>
  <si>
    <r>
      <rPr>
        <b/>
        <sz val="10"/>
        <rFont val="Arial"/>
        <family val="2"/>
        <charset val="238"/>
      </rPr>
      <t>Nadometni dvostopenjski splakovalnik</t>
    </r>
    <r>
      <rPr>
        <sz val="10"/>
        <rFont val="Arial"/>
        <family val="2"/>
        <charset val="238"/>
      </rPr>
      <t xml:space="preserve"> za WC, iz plastike, za montažo na steno, kotnim ventilom s flesibilno cevjo in splakovalno cevjo, splakovalna količina 9 l, aktiviranje od zgoraj, barva in tip po izbiri investitorja, vključno s pritrdilnim in tesnilnim materialom</t>
    </r>
  </si>
  <si>
    <t>Dobava in montaža - termostatski regulacijski ventil in termostatska glava, kot npr. HERZ ali podobno za dvocevni sistem,</t>
  </si>
  <si>
    <t>vključno s spodnjim radiatorskim ventilom za dvocevni sistem, ter pritrdilnim in tesnilnim materialom.</t>
  </si>
  <si>
    <t>Demontaža stare instalacije, odklopi in odstranitev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</si>
  <si>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</si>
  <si>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>Dobava in polaganje nizkostenske obrobe višine 10cm,vključno z dobavo lepila, fugirne mase, pripravo podlage, pripravo lepila, fugiranjem ter vsemi prenosi do mesta vgraditve in manipulativnimi stroški, tip po izboru investitorja.</t>
  </si>
  <si>
    <t xml:space="preserve">MIZARSKA DELA </t>
  </si>
  <si>
    <t>MIZARSKA DELA SKUPAJ</t>
  </si>
  <si>
    <t>Brušenje in barvanje enokrilnih notranjih vrat z nadsvetlobo in podbojev, ter nastavitev kljuk in tesnil.</t>
  </si>
  <si>
    <t>Stoječa mešalna armatura, sestavljen iz: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</si>
  <si>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SAMO SILIKONIZIRANJE S SANITARNIM KITOM, BELE BARVE IN MENJAVA PERLATORJEV NA PRIPADAJOČI ARMATURI</t>
    </r>
  </si>
  <si>
    <t>Servis in pregled generatorja toplote (stenskega kotla)</t>
  </si>
  <si>
    <t>Odstranitev obstoječe PVC obloge v predprostoru, hodniku in kuhinji vključno z odvozom na ustrezno deponijo in vsemi pomožnimi deli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</si>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</sst>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6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0" fontId="6" fillId="0" borderId="0"/>
  </cellStyleXfs>
  <cellXfs count="207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7" fillId="6" borderId="0" xfId="0" applyNumberFormat="1" applyFont="1" applyFill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horizontal="right" vertical="center"/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0" fontId="4" fillId="0" borderId="0" xfId="5" applyFont="1" applyAlignment="1" applyProtection="1">
      <alignment horizontal="justify" vertical="center" wrapText="1"/>
      <protection locked="0"/>
    </xf>
    <xf numFmtId="0" fontId="4" fillId="0" borderId="0" xfId="5" applyFont="1" applyAlignment="1" applyProtection="1">
      <alignment wrapText="1"/>
      <protection locked="0"/>
    </xf>
    <xf numFmtId="4" fontId="8" fillId="0" borderId="0" xfId="0" applyNumberFormat="1" applyFont="1" applyAlignment="1" applyProtection="1">
      <alignment horizontal="left" wrapText="1"/>
      <protection locked="0"/>
    </xf>
    <xf numFmtId="0" fontId="4" fillId="0" borderId="0" xfId="0" applyFont="1" applyProtection="1">
      <protection locked="0"/>
    </xf>
    <xf numFmtId="4" fontId="7" fillId="5" borderId="0" xfId="0" applyNumberFormat="1" applyFont="1" applyFill="1" applyAlignment="1" applyProtection="1">
      <alignment horizontal="right" vertical="center"/>
      <protection locked="0"/>
    </xf>
    <xf numFmtId="4" fontId="8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Border="1" applyProtection="1"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" fontId="11" fillId="0" borderId="0" xfId="4" applyNumberFormat="1" applyFont="1" applyFill="1" applyBorder="1" applyProtection="1">
      <protection locked="0"/>
    </xf>
    <xf numFmtId="4" fontId="7" fillId="7" borderId="0" xfId="0" applyNumberFormat="1" applyFont="1" applyFill="1" applyBorder="1" applyAlignment="1" applyProtection="1">
      <alignment horizontal="right" vertical="center"/>
      <protection locked="0"/>
    </xf>
    <xf numFmtId="4" fontId="7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11" fillId="4" borderId="8" xfId="0" applyNumberFormat="1" applyFont="1" applyFill="1" applyBorder="1" applyProtection="1">
      <protection locked="0"/>
    </xf>
    <xf numFmtId="4" fontId="11" fillId="4" borderId="6" xfId="0" applyNumberFormat="1" applyFont="1" applyFill="1" applyBorder="1" applyAlignment="1" applyProtection="1">
      <alignment vertical="center"/>
      <protection locked="0"/>
    </xf>
    <xf numFmtId="4" fontId="7" fillId="2" borderId="0" xfId="0" applyNumberFormat="1" applyFont="1" applyFill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horizontal="right"/>
    </xf>
    <xf numFmtId="0" fontId="8" fillId="2" borderId="0" xfId="0" applyFont="1" applyFill="1" applyAlignment="1" applyProtection="1">
      <alignment horizontal="center"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/>
    </xf>
    <xf numFmtId="4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8" fillId="0" borderId="0" xfId="0" applyNumberFormat="1" applyFont="1" applyAlignment="1" applyProtection="1">
      <alignment horizontal="right" vertical="center"/>
    </xf>
    <xf numFmtId="4" fontId="8" fillId="0" borderId="0" xfId="0" applyNumberFormat="1" applyFont="1" applyAlignment="1" applyProtection="1">
      <alignment horizontal="right" vertical="center" wrapText="1"/>
    </xf>
    <xf numFmtId="0" fontId="9" fillId="6" borderId="0" xfId="0" applyFont="1" applyFill="1" applyAlignment="1" applyProtection="1">
      <alignment horizontal="right"/>
    </xf>
    <xf numFmtId="0" fontId="8" fillId="6" borderId="0" xfId="0" applyFont="1" applyFill="1" applyProtection="1"/>
    <xf numFmtId="4" fontId="7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7" fillId="0" borderId="0" xfId="0" applyNumberFormat="1" applyFont="1" applyAlignment="1" applyProtection="1">
      <alignment horizontal="right" vertical="center"/>
    </xf>
    <xf numFmtId="0" fontId="7" fillId="3" borderId="4" xfId="0" applyFont="1" applyFill="1" applyBorder="1" applyAlignment="1" applyProtection="1">
      <alignment horizontal="right" vertical="top"/>
    </xf>
    <xf numFmtId="0" fontId="8" fillId="3" borderId="4" xfId="0" applyFont="1" applyFill="1" applyBorder="1" applyAlignment="1" applyProtection="1">
      <alignment horizontal="left" wrapText="1"/>
    </xf>
    <xf numFmtId="0" fontId="7" fillId="3" borderId="4" xfId="0" applyFont="1" applyFill="1" applyBorder="1" applyAlignment="1" applyProtection="1">
      <alignment horizontal="right"/>
    </xf>
    <xf numFmtId="4" fontId="7" fillId="3" borderId="4" xfId="0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 vertical="top"/>
    </xf>
    <xf numFmtId="0" fontId="7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8" fillId="3" borderId="0" xfId="0" applyFont="1" applyFill="1" applyAlignment="1" applyProtection="1">
      <alignment horizontal="left" wrapText="1"/>
    </xf>
    <xf numFmtId="0" fontId="7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7" fillId="0" borderId="0" xfId="0" applyNumberFormat="1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wrapText="1"/>
    </xf>
    <xf numFmtId="0" fontId="11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7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right" vertical="top"/>
    </xf>
    <xf numFmtId="0" fontId="10" fillId="0" borderId="0" xfId="0" applyFont="1" applyAlignment="1" applyProtection="1">
      <alignment horizontal="right"/>
    </xf>
    <xf numFmtId="4" fontId="10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left" wrapText="1"/>
    </xf>
    <xf numFmtId="4" fontId="8" fillId="0" borderId="0" xfId="0" applyNumberFormat="1" applyFont="1" applyAlignment="1" applyProtection="1">
      <alignment horizontal="left" wrapText="1"/>
    </xf>
    <xf numFmtId="0" fontId="7" fillId="0" borderId="0" xfId="0" applyFont="1" applyAlignment="1" applyProtection="1">
      <alignment horizontal="center" vertical="top"/>
    </xf>
    <xf numFmtId="0" fontId="7" fillId="0" borderId="0" xfId="0" applyFont="1" applyAlignment="1" applyProtection="1">
      <alignment horizontal="center"/>
    </xf>
    <xf numFmtId="0" fontId="8" fillId="5" borderId="0" xfId="0" applyFont="1" applyFill="1" applyAlignment="1" applyProtection="1">
      <alignment horizontal="right" vertical="center"/>
    </xf>
    <xf numFmtId="0" fontId="8" fillId="5" borderId="0" xfId="0" applyFont="1" applyFill="1" applyProtection="1"/>
    <xf numFmtId="4" fontId="7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0" fontId="8" fillId="0" borderId="0" xfId="0" applyFont="1" applyFill="1" applyBorder="1" applyAlignment="1" applyProtection="1">
      <alignment horizontal="left" wrapText="1"/>
    </xf>
    <xf numFmtId="49" fontId="11" fillId="5" borderId="4" xfId="5" applyNumberFormat="1" applyFont="1" applyFill="1" applyBorder="1" applyAlignment="1" applyProtection="1">
      <alignment horizontal="right" vertical="center" wrapText="1"/>
    </xf>
    <xf numFmtId="0" fontId="11" fillId="5" borderId="4" xfId="5" applyFont="1" applyFill="1" applyBorder="1" applyAlignment="1" applyProtection="1">
      <alignment horizontal="justify" wrapText="1"/>
    </xf>
    <xf numFmtId="0" fontId="8" fillId="5" borderId="4" xfId="0" applyFont="1" applyFill="1" applyBorder="1" applyAlignment="1" applyProtection="1">
      <alignment horizontal="right" vertical="center"/>
    </xf>
    <xf numFmtId="4" fontId="8" fillId="5" borderId="4" xfId="0" applyNumberFormat="1" applyFont="1" applyFill="1" applyBorder="1" applyAlignment="1" applyProtection="1">
      <alignment horizontal="right" vertical="center"/>
    </xf>
    <xf numFmtId="0" fontId="11" fillId="0" borderId="0" xfId="5" applyFont="1" applyAlignment="1" applyProtection="1">
      <alignment horizontal="right" vertical="top" wrapText="1"/>
    </xf>
    <xf numFmtId="0" fontId="11" fillId="0" borderId="0" xfId="5" applyFont="1" applyAlignment="1" applyProtection="1">
      <alignment horizontal="justify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1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12" fillId="0" borderId="0" xfId="0" applyFont="1" applyBorder="1" applyAlignment="1" applyProtection="1">
      <alignment horizontal="right" wrapText="1"/>
    </xf>
    <xf numFmtId="4" fontId="7" fillId="0" borderId="0" xfId="0" applyNumberFormat="1" applyFont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2" fillId="0" borderId="0" xfId="0" applyFont="1" applyBorder="1" applyAlignment="1" applyProtection="1">
      <alignment vertical="top" wrapText="1"/>
    </xf>
    <xf numFmtId="0" fontId="11" fillId="5" borderId="0" xfId="0" applyFont="1" applyFill="1" applyAlignment="1" applyProtection="1">
      <alignment horizontal="justify" vertical="center" wrapText="1"/>
    </xf>
    <xf numFmtId="0" fontId="2" fillId="5" borderId="4" xfId="0" applyFont="1" applyFill="1" applyBorder="1" applyAlignment="1" applyProtection="1">
      <alignment horizontal="right"/>
    </xf>
    <xf numFmtId="0" fontId="11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4" fillId="0" borderId="0" xfId="0" applyFont="1" applyBorder="1" applyAlignment="1" applyProtection="1">
      <alignment vertical="top" wrapText="1"/>
    </xf>
    <xf numFmtId="0" fontId="2" fillId="0" borderId="0" xfId="0" applyFont="1" applyProtection="1"/>
    <xf numFmtId="4" fontId="2" fillId="0" borderId="0" xfId="0" applyNumberFormat="1" applyFont="1" applyProtection="1"/>
    <xf numFmtId="0" fontId="14" fillId="0" borderId="0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11" fillId="5" borderId="0" xfId="0" applyFont="1" applyFill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0" fontId="11" fillId="5" borderId="0" xfId="0" applyFont="1" applyFill="1" applyAlignment="1" applyProtection="1">
      <alignment vertical="top" wrapText="1"/>
    </xf>
    <xf numFmtId="0" fontId="7" fillId="0" borderId="0" xfId="0" applyFont="1" applyAlignment="1" applyProtection="1">
      <alignment horizontal="right" vertical="center"/>
    </xf>
    <xf numFmtId="0" fontId="7" fillId="7" borderId="0" xfId="0" applyFont="1" applyFill="1" applyBorder="1" applyAlignment="1" applyProtection="1">
      <alignment horizontal="right" vertical="center"/>
    </xf>
    <xf numFmtId="0" fontId="8" fillId="7" borderId="0" xfId="0" applyFont="1" applyFill="1" applyBorder="1" applyProtection="1"/>
    <xf numFmtId="4" fontId="7" fillId="7" borderId="0" xfId="0" applyNumberFormat="1" applyFont="1" applyFill="1" applyBorder="1" applyAlignment="1" applyProtection="1">
      <alignment horizontal="right" vertical="center"/>
    </xf>
    <xf numFmtId="0" fontId="7" fillId="0" borderId="8" xfId="0" applyFont="1" applyBorder="1" applyProtection="1"/>
    <xf numFmtId="4" fontId="7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1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/>
    </xf>
    <xf numFmtId="0" fontId="2" fillId="4" borderId="6" xfId="0" applyFont="1" applyFill="1" applyBorder="1" applyAlignment="1" applyProtection="1">
      <alignment horizontal="right" vertical="top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11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11" fillId="4" borderId="8" xfId="0" applyFont="1" applyFill="1" applyBorder="1" applyAlignment="1" applyProtection="1">
      <alignment horizontal="left" vertical="top" wrapText="1"/>
    </xf>
    <xf numFmtId="0" fontId="11" fillId="4" borderId="8" xfId="0" applyFont="1" applyFill="1" applyBorder="1" applyAlignment="1" applyProtection="1">
      <alignment horizontal="right"/>
    </xf>
    <xf numFmtId="4" fontId="11" fillId="4" borderId="8" xfId="0" applyNumberFormat="1" applyFont="1" applyFill="1" applyBorder="1" applyAlignment="1" applyProtection="1">
      <alignment horizontal="right"/>
    </xf>
    <xf numFmtId="1" fontId="2" fillId="4" borderId="0" xfId="0" applyNumberFormat="1" applyFont="1" applyFill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2" fillId="4" borderId="12" xfId="0" applyFont="1" applyFill="1" applyBorder="1" applyAlignment="1" applyProtection="1">
      <alignment horizontal="right" vertical="top"/>
    </xf>
    <xf numFmtId="0" fontId="11" fillId="7" borderId="6" xfId="0" applyFont="1" applyFill="1" applyBorder="1" applyAlignment="1" applyProtection="1">
      <alignment vertical="top" wrapText="1"/>
    </xf>
    <xf numFmtId="0" fontId="11" fillId="4" borderId="6" xfId="0" applyFont="1" applyFill="1" applyBorder="1" applyAlignment="1" applyProtection="1">
      <alignment vertical="top" wrapText="1"/>
    </xf>
    <xf numFmtId="0" fontId="11" fillId="8" borderId="6" xfId="0" applyFont="1" applyFill="1" applyBorder="1" applyAlignment="1" applyProtection="1">
      <alignment vertical="top" wrapText="1"/>
    </xf>
    <xf numFmtId="0" fontId="11" fillId="4" borderId="13" xfId="0" applyFont="1" applyFill="1" applyBorder="1" applyAlignment="1" applyProtection="1">
      <alignment horizontal="right" vertical="center"/>
    </xf>
    <xf numFmtId="0" fontId="11" fillId="4" borderId="6" xfId="0" applyFont="1" applyFill="1" applyBorder="1" applyAlignment="1" applyProtection="1">
      <alignment horizontal="left" vertical="center"/>
    </xf>
    <xf numFmtId="0" fontId="11" fillId="4" borderId="6" xfId="0" applyFont="1" applyFill="1" applyBorder="1" applyAlignment="1" applyProtection="1">
      <alignment horizontal="right" vertical="center"/>
    </xf>
    <xf numFmtId="4" fontId="11" fillId="4" borderId="6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horizontal="right"/>
    </xf>
    <xf numFmtId="0" fontId="11" fillId="2" borderId="0" xfId="0" applyFont="1" applyFill="1" applyAlignment="1" applyProtection="1">
      <alignment horizontal="left" vertical="top" wrapText="1" shrinkToFit="1"/>
    </xf>
    <xf numFmtId="4" fontId="7" fillId="2" borderId="0" xfId="0" applyNumberFormat="1" applyFont="1" applyFill="1" applyAlignment="1" applyProtection="1">
      <alignment horizontal="right" vertical="center"/>
    </xf>
    <xf numFmtId="4" fontId="7" fillId="2" borderId="0" xfId="0" applyNumberFormat="1" applyFont="1" applyFill="1" applyAlignment="1" applyProtection="1">
      <alignment horizontal="right"/>
    </xf>
    <xf numFmtId="9" fontId="7" fillId="0" borderId="0" xfId="0" applyNumberFormat="1" applyFont="1" applyAlignment="1" applyProtection="1">
      <alignment horizontal="left"/>
    </xf>
    <xf numFmtId="0" fontId="8" fillId="0" borderId="1" xfId="0" applyFont="1" applyBorder="1" applyProtection="1"/>
    <xf numFmtId="4" fontId="7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1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7" fillId="0" borderId="0" xfId="0" applyNumberFormat="1" applyFont="1" applyProtection="1"/>
    <xf numFmtId="4" fontId="8" fillId="0" borderId="0" xfId="0" applyNumberFormat="1" applyFont="1" applyAlignment="1" applyProtection="1">
      <alignment horizontal="center" vertical="center" wrapText="1"/>
    </xf>
    <xf numFmtId="4" fontId="7" fillId="6" borderId="0" xfId="0" applyNumberFormat="1" applyFont="1" applyFill="1" applyProtection="1"/>
    <xf numFmtId="4" fontId="8" fillId="0" borderId="0" xfId="0" applyNumberFormat="1" applyFont="1" applyAlignment="1" applyProtection="1">
      <alignment horizontal="right"/>
    </xf>
    <xf numFmtId="4" fontId="11" fillId="0" borderId="0" xfId="0" applyNumberFormat="1" applyFont="1" applyProtection="1"/>
    <xf numFmtId="4" fontId="7" fillId="5" borderId="0" xfId="0" applyNumberFormat="1" applyFont="1" applyFill="1" applyProtection="1"/>
    <xf numFmtId="4" fontId="8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0" applyNumberFormat="1" applyFont="1" applyBorder="1" applyProtection="1"/>
    <xf numFmtId="4" fontId="2" fillId="0" borderId="0" xfId="7" applyNumberFormat="1" applyFont="1" applyAlignment="1" applyProtection="1">
      <alignment horizontal="right" wrapText="1"/>
    </xf>
    <xf numFmtId="4" fontId="11" fillId="0" borderId="0" xfId="0" applyNumberFormat="1" applyFont="1" applyAlignment="1" applyProtection="1">
      <alignment horizontal="right" wrapText="1"/>
    </xf>
    <xf numFmtId="4" fontId="2" fillId="5" borderId="4" xfId="0" applyNumberFormat="1" applyFont="1" applyFill="1" applyBorder="1" applyProtection="1"/>
    <xf numFmtId="4" fontId="2" fillId="0" borderId="0" xfId="0" applyNumberFormat="1" applyFont="1" applyBorder="1" applyAlignment="1" applyProtection="1">
      <alignment horizontal="right"/>
    </xf>
    <xf numFmtId="4" fontId="11" fillId="0" borderId="0" xfId="0" applyNumberFormat="1" applyFont="1" applyBorder="1" applyAlignment="1" applyProtection="1">
      <alignment horizontal="right" wrapText="1"/>
    </xf>
    <xf numFmtId="4" fontId="11" fillId="0" borderId="0" xfId="4" applyNumberFormat="1" applyFont="1" applyFill="1" applyProtection="1"/>
    <xf numFmtId="4" fontId="7" fillId="7" borderId="0" xfId="0" applyNumberFormat="1" applyFont="1" applyFill="1" applyBorder="1" applyProtection="1"/>
    <xf numFmtId="4" fontId="7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11" fillId="4" borderId="8" xfId="0" applyNumberFormat="1" applyFont="1" applyFill="1" applyBorder="1" applyProtection="1"/>
    <xf numFmtId="4" fontId="11" fillId="4" borderId="6" xfId="0" applyNumberFormat="1" applyFont="1" applyFill="1" applyBorder="1" applyAlignment="1" applyProtection="1">
      <alignment horizontal="right" vertical="top"/>
    </xf>
    <xf numFmtId="4" fontId="11" fillId="4" borderId="6" xfId="0" applyNumberFormat="1" applyFont="1" applyFill="1" applyBorder="1" applyAlignment="1" applyProtection="1">
      <alignment vertical="center"/>
    </xf>
    <xf numFmtId="4" fontId="7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9525</xdr:colOff>
      <xdr:row>135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141"/>
  <sheetViews>
    <sheetView tabSelected="1" view="pageBreakPreview" topLeftCell="A121" zoomScaleNormal="100" zoomScaleSheetLayoutView="100" workbookViewId="0">
      <selection activeCell="B128" sqref="B128"/>
    </sheetView>
  </sheetViews>
  <sheetFormatPr defaultColWidth="9.140625" defaultRowHeight="14.25"/>
  <cols>
    <col min="1" max="1" width="6.42578125" style="40" customWidth="1"/>
    <col min="2" max="2" width="77.42578125" style="44" bestFit="1" customWidth="1"/>
    <col min="3" max="3" width="9.140625" style="40" bestFit="1" customWidth="1"/>
    <col min="4" max="4" width="8.7109375" style="42" bestFit="1" customWidth="1"/>
    <col min="5" max="5" width="12.7109375" style="3" customWidth="1"/>
    <col min="6" max="6" width="14.5703125" style="183" customWidth="1"/>
    <col min="7" max="16384" width="9.140625" style="4"/>
  </cols>
  <sheetData>
    <row r="3" spans="1:6">
      <c r="B3" s="41" t="s">
        <v>7</v>
      </c>
    </row>
    <row r="5" spans="1:6">
      <c r="B5" s="43" t="s">
        <v>92</v>
      </c>
    </row>
    <row r="7" spans="1:6">
      <c r="B7" s="44" t="s">
        <v>0</v>
      </c>
    </row>
    <row r="8" spans="1:6">
      <c r="B8" s="45" t="s">
        <v>1</v>
      </c>
      <c r="C8" s="46"/>
    </row>
    <row r="9" spans="1:6">
      <c r="B9" s="45" t="s">
        <v>2</v>
      </c>
      <c r="C9" s="46"/>
    </row>
    <row r="10" spans="1:6">
      <c r="B10" s="45" t="s">
        <v>3</v>
      </c>
      <c r="C10" s="46"/>
    </row>
    <row r="12" spans="1:6" ht="38.25">
      <c r="A12" s="47" t="s">
        <v>4</v>
      </c>
      <c r="B12" s="48" t="s">
        <v>5</v>
      </c>
      <c r="C12" s="48" t="s">
        <v>34</v>
      </c>
      <c r="D12" s="49" t="s">
        <v>6</v>
      </c>
      <c r="E12" s="5" t="s">
        <v>33</v>
      </c>
      <c r="F12" s="184" t="s">
        <v>21</v>
      </c>
    </row>
    <row r="13" spans="1:6">
      <c r="A13" s="50"/>
      <c r="B13" s="51" t="s">
        <v>9</v>
      </c>
      <c r="C13" s="52"/>
      <c r="D13" s="53"/>
      <c r="E13" s="5"/>
    </row>
    <row r="14" spans="1:6">
      <c r="A14" s="50"/>
      <c r="B14" s="51" t="s">
        <v>8</v>
      </c>
      <c r="C14" s="52"/>
      <c r="D14" s="53"/>
      <c r="E14" s="5"/>
    </row>
    <row r="15" spans="1:6" ht="12" customHeight="1">
      <c r="A15" s="50"/>
      <c r="B15" s="51"/>
      <c r="C15" s="52"/>
      <c r="D15" s="53"/>
      <c r="E15" s="5"/>
    </row>
    <row r="16" spans="1:6">
      <c r="A16" s="54"/>
      <c r="B16" s="55" t="s">
        <v>69</v>
      </c>
      <c r="C16" s="56"/>
      <c r="D16" s="56"/>
      <c r="E16" s="6"/>
      <c r="F16" s="185"/>
    </row>
    <row r="17" spans="1:9" ht="306">
      <c r="B17" s="57" t="s">
        <v>23</v>
      </c>
      <c r="C17" s="58"/>
      <c r="D17" s="58"/>
      <c r="E17" s="8"/>
    </row>
    <row r="18" spans="1:9" ht="216.75">
      <c r="B18" s="57" t="s">
        <v>24</v>
      </c>
      <c r="C18" s="58"/>
      <c r="D18" s="58"/>
      <c r="E18" s="8"/>
    </row>
    <row r="19" spans="1:9">
      <c r="B19" s="57"/>
      <c r="C19" s="58"/>
      <c r="D19" s="58"/>
      <c r="E19" s="8"/>
    </row>
    <row r="20" spans="1:9" s="10" customFormat="1" ht="15.75" thickBot="1">
      <c r="A20" s="59"/>
      <c r="B20" s="60" t="s">
        <v>68</v>
      </c>
      <c r="C20" s="61"/>
      <c r="D20" s="62"/>
      <c r="E20" s="9"/>
      <c r="F20" s="62"/>
    </row>
    <row r="21" spans="1:9" s="10" customFormat="1" ht="15.75" thickTop="1">
      <c r="A21" s="63"/>
      <c r="B21" s="64"/>
      <c r="C21" s="40"/>
      <c r="D21" s="42"/>
      <c r="E21" s="2"/>
      <c r="F21" s="42"/>
    </row>
    <row r="22" spans="1:9" s="10" customFormat="1" ht="51.75">
      <c r="A22" s="63"/>
      <c r="B22" s="64" t="s">
        <v>30</v>
      </c>
      <c r="C22" s="40"/>
      <c r="D22" s="42"/>
      <c r="E22" s="2"/>
      <c r="F22" s="42"/>
    </row>
    <row r="23" spans="1:9" s="10" customFormat="1" ht="26.25">
      <c r="A23" s="63"/>
      <c r="B23" s="64" t="s">
        <v>31</v>
      </c>
      <c r="C23" s="40"/>
      <c r="D23" s="42"/>
      <c r="E23" s="2"/>
      <c r="F23" s="42"/>
    </row>
    <row r="24" spans="1:9" s="10" customFormat="1" ht="15">
      <c r="A24" s="63"/>
      <c r="B24" s="64"/>
      <c r="C24" s="40"/>
      <c r="D24" s="42"/>
      <c r="E24" s="2"/>
      <c r="F24" s="42"/>
    </row>
    <row r="25" spans="1:9" s="10" customFormat="1" ht="26.25">
      <c r="A25" s="63" t="s">
        <v>10</v>
      </c>
      <c r="B25" s="64" t="s">
        <v>121</v>
      </c>
      <c r="C25" s="65" t="s">
        <v>57</v>
      </c>
      <c r="D25" s="42">
        <v>18.149999999999999</v>
      </c>
      <c r="E25" s="2">
        <v>0</v>
      </c>
      <c r="F25" s="42">
        <f t="shared" ref="F25:F30" si="0">SUM(D25*E25)</f>
        <v>0</v>
      </c>
      <c r="I25" s="11"/>
    </row>
    <row r="26" spans="1:9" s="10" customFormat="1" ht="26.25">
      <c r="A26" s="63" t="s">
        <v>13</v>
      </c>
      <c r="B26" s="66" t="s">
        <v>94</v>
      </c>
      <c r="C26" s="65" t="s">
        <v>11</v>
      </c>
      <c r="D26" s="67">
        <v>5</v>
      </c>
      <c r="E26" s="1">
        <v>0</v>
      </c>
      <c r="F26" s="67">
        <f t="shared" si="0"/>
        <v>0</v>
      </c>
      <c r="I26" s="11"/>
    </row>
    <row r="27" spans="1:9" s="10" customFormat="1" ht="15">
      <c r="A27" s="68" t="s">
        <v>14</v>
      </c>
      <c r="B27" s="69" t="s">
        <v>95</v>
      </c>
      <c r="C27" s="65" t="s">
        <v>11</v>
      </c>
      <c r="D27" s="67">
        <v>1</v>
      </c>
      <c r="E27" s="1">
        <v>0</v>
      </c>
      <c r="F27" s="67">
        <f t="shared" si="0"/>
        <v>0</v>
      </c>
      <c r="I27" s="11"/>
    </row>
    <row r="28" spans="1:9" s="10" customFormat="1" ht="26.25">
      <c r="A28" s="68" t="s">
        <v>15</v>
      </c>
      <c r="B28" s="66" t="s">
        <v>96</v>
      </c>
      <c r="C28" s="65" t="s">
        <v>63</v>
      </c>
      <c r="D28" s="67">
        <v>43</v>
      </c>
      <c r="E28" s="1">
        <v>0</v>
      </c>
      <c r="F28" s="67">
        <f t="shared" si="0"/>
        <v>0</v>
      </c>
      <c r="I28" s="11"/>
    </row>
    <row r="29" spans="1:9" s="10" customFormat="1" ht="26.25">
      <c r="A29" s="68" t="s">
        <v>16</v>
      </c>
      <c r="B29" s="66" t="s">
        <v>97</v>
      </c>
      <c r="C29" s="65" t="s">
        <v>57</v>
      </c>
      <c r="D29" s="67">
        <v>1.7</v>
      </c>
      <c r="E29" s="1">
        <v>0</v>
      </c>
      <c r="F29" s="67">
        <f t="shared" si="0"/>
        <v>0</v>
      </c>
      <c r="I29" s="11"/>
    </row>
    <row r="30" spans="1:9" s="10" customFormat="1" ht="26.25">
      <c r="A30" s="63" t="s">
        <v>17</v>
      </c>
      <c r="B30" s="69" t="s">
        <v>98</v>
      </c>
      <c r="C30" s="65" t="s">
        <v>57</v>
      </c>
      <c r="D30" s="67">
        <v>2</v>
      </c>
      <c r="E30" s="1">
        <v>0</v>
      </c>
      <c r="F30" s="67">
        <f t="shared" si="0"/>
        <v>0</v>
      </c>
      <c r="I30" s="11"/>
    </row>
    <row r="31" spans="1:9" s="10" customFormat="1" ht="15">
      <c r="A31" s="63"/>
      <c r="B31" s="70" t="s">
        <v>29</v>
      </c>
      <c r="C31" s="65"/>
      <c r="D31" s="42"/>
      <c r="E31" s="2"/>
      <c r="F31" s="186">
        <f>SUM(F25:F30)</f>
        <v>0</v>
      </c>
      <c r="I31" s="11"/>
    </row>
    <row r="32" spans="1:9" s="10" customFormat="1" ht="15">
      <c r="A32" s="63"/>
      <c r="B32" s="71"/>
      <c r="C32" s="65"/>
      <c r="D32" s="42"/>
      <c r="E32" s="2"/>
      <c r="F32" s="42"/>
      <c r="I32" s="11"/>
    </row>
    <row r="33" spans="1:9" s="10" customFormat="1" ht="15">
      <c r="A33" s="63"/>
      <c r="B33" s="64"/>
      <c r="C33" s="40"/>
      <c r="D33" s="42"/>
      <c r="E33" s="2"/>
      <c r="F33" s="42"/>
      <c r="I33" s="11"/>
    </row>
    <row r="34" spans="1:9" s="10" customFormat="1" ht="15.75" thickBot="1">
      <c r="A34" s="59"/>
      <c r="B34" s="60" t="s">
        <v>67</v>
      </c>
      <c r="C34" s="61"/>
      <c r="D34" s="62"/>
      <c r="E34" s="9"/>
      <c r="F34" s="62"/>
      <c r="I34" s="11"/>
    </row>
    <row r="35" spans="1:9" s="10" customFormat="1" ht="15.75" thickTop="1">
      <c r="A35" s="63"/>
      <c r="B35" s="64"/>
      <c r="C35" s="40"/>
      <c r="D35" s="42"/>
      <c r="E35" s="2"/>
      <c r="F35" s="42"/>
      <c r="I35" s="11"/>
    </row>
    <row r="36" spans="1:9" s="10" customFormat="1" ht="15">
      <c r="A36" s="63" t="s">
        <v>10</v>
      </c>
      <c r="B36" s="64" t="s">
        <v>36</v>
      </c>
      <c r="C36" s="40" t="s">
        <v>32</v>
      </c>
      <c r="D36" s="42">
        <v>1</v>
      </c>
      <c r="E36" s="2">
        <v>0</v>
      </c>
      <c r="F36" s="42">
        <f>SUM(D36*E36)</f>
        <v>0</v>
      </c>
      <c r="I36" s="11"/>
    </row>
    <row r="37" spans="1:9" s="10" customFormat="1" ht="15">
      <c r="A37" s="63" t="s">
        <v>13</v>
      </c>
      <c r="B37" s="64" t="s">
        <v>91</v>
      </c>
      <c r="C37" s="40" t="s">
        <v>32</v>
      </c>
      <c r="D37" s="42">
        <v>1</v>
      </c>
      <c r="E37" s="2">
        <v>0</v>
      </c>
      <c r="F37" s="42">
        <f>SUM(D37*E37)</f>
        <v>0</v>
      </c>
      <c r="I37" s="11"/>
    </row>
    <row r="38" spans="1:9" s="10" customFormat="1" ht="15">
      <c r="A38" s="63"/>
      <c r="B38" s="70" t="s">
        <v>35</v>
      </c>
      <c r="C38" s="40"/>
      <c r="D38" s="42"/>
      <c r="E38" s="2"/>
      <c r="F38" s="186">
        <f>SUM(F36:F37)</f>
        <v>0</v>
      </c>
      <c r="I38" s="11"/>
    </row>
    <row r="39" spans="1:9" s="10" customFormat="1" ht="15">
      <c r="A39" s="63"/>
      <c r="B39" s="64"/>
      <c r="C39" s="40"/>
      <c r="D39" s="42"/>
      <c r="E39" s="2"/>
      <c r="F39" s="42"/>
      <c r="I39" s="11"/>
    </row>
    <row r="40" spans="1:9" s="10" customFormat="1" ht="15.75" thickBot="1">
      <c r="A40" s="59"/>
      <c r="B40" s="60" t="s">
        <v>66</v>
      </c>
      <c r="C40" s="61"/>
      <c r="D40" s="62"/>
      <c r="E40" s="9"/>
      <c r="F40" s="62"/>
      <c r="I40" s="11"/>
    </row>
    <row r="41" spans="1:9" s="10" customFormat="1" ht="15.75" thickTop="1">
      <c r="A41" s="63"/>
      <c r="B41" s="72"/>
      <c r="C41" s="40"/>
      <c r="D41" s="42"/>
      <c r="E41" s="2"/>
      <c r="F41" s="42"/>
      <c r="I41" s="11"/>
    </row>
    <row r="42" spans="1:9" s="10" customFormat="1" ht="15">
      <c r="A42" s="63"/>
      <c r="B42" s="73" t="s">
        <v>38</v>
      </c>
      <c r="C42" s="40"/>
      <c r="D42" s="42"/>
      <c r="E42" s="2"/>
      <c r="F42" s="42"/>
      <c r="I42" s="11"/>
    </row>
    <row r="43" spans="1:9" s="10" customFormat="1" ht="26.25">
      <c r="A43" s="63"/>
      <c r="B43" s="74" t="s">
        <v>39</v>
      </c>
      <c r="C43" s="40"/>
      <c r="D43" s="42"/>
      <c r="E43" s="2"/>
      <c r="F43" s="42"/>
      <c r="I43" s="11"/>
    </row>
    <row r="44" spans="1:9" s="10" customFormat="1" ht="15">
      <c r="A44" s="63"/>
      <c r="B44" s="74" t="s">
        <v>40</v>
      </c>
      <c r="C44" s="40"/>
      <c r="D44" s="42"/>
      <c r="E44" s="2"/>
      <c r="F44" s="42"/>
      <c r="I44" s="11"/>
    </row>
    <row r="45" spans="1:9" s="10" customFormat="1" ht="118.5" customHeight="1">
      <c r="A45" s="63"/>
      <c r="B45" s="69" t="s">
        <v>41</v>
      </c>
      <c r="C45" s="40"/>
      <c r="D45" s="42"/>
      <c r="E45" s="2"/>
      <c r="F45" s="42"/>
      <c r="I45" s="11"/>
    </row>
    <row r="46" spans="1:9" s="10" customFormat="1" ht="15">
      <c r="A46" s="63"/>
      <c r="B46" s="69" t="s">
        <v>42</v>
      </c>
      <c r="C46" s="40"/>
      <c r="D46" s="42"/>
      <c r="E46" s="2"/>
      <c r="F46" s="42"/>
      <c r="I46" s="11"/>
    </row>
    <row r="47" spans="1:9" s="10" customFormat="1" ht="127.5">
      <c r="A47" s="63"/>
      <c r="B47" s="75" t="s">
        <v>43</v>
      </c>
      <c r="C47" s="40"/>
      <c r="D47" s="42"/>
      <c r="E47" s="2"/>
      <c r="F47" s="42"/>
      <c r="I47" s="11"/>
    </row>
    <row r="48" spans="1:9" s="10" customFormat="1" ht="26.25">
      <c r="A48" s="76"/>
      <c r="B48" s="74" t="s">
        <v>99</v>
      </c>
      <c r="C48" s="40"/>
      <c r="D48" s="42"/>
      <c r="E48" s="2"/>
      <c r="F48" s="42"/>
      <c r="I48" s="11"/>
    </row>
    <row r="49" spans="1:9" s="10" customFormat="1" ht="15">
      <c r="A49" s="63" t="s">
        <v>10</v>
      </c>
      <c r="B49" s="69" t="s">
        <v>44</v>
      </c>
      <c r="C49" s="65"/>
      <c r="D49" s="67"/>
      <c r="E49" s="1"/>
      <c r="F49" s="42"/>
      <c r="I49" s="11"/>
    </row>
    <row r="50" spans="1:9" s="10" customFormat="1" ht="15">
      <c r="A50" s="63"/>
      <c r="B50" s="69" t="s">
        <v>100</v>
      </c>
      <c r="C50" s="65" t="s">
        <v>11</v>
      </c>
      <c r="D50" s="67">
        <v>5</v>
      </c>
      <c r="E50" s="2">
        <v>0</v>
      </c>
      <c r="F50" s="42">
        <f>SUM(D50*E50)</f>
        <v>0</v>
      </c>
      <c r="I50" s="11"/>
    </row>
    <row r="51" spans="1:9" s="10" customFormat="1" ht="15">
      <c r="A51" s="63" t="s">
        <v>13</v>
      </c>
      <c r="B51" s="66" t="s">
        <v>90</v>
      </c>
      <c r="C51" s="65"/>
      <c r="D51" s="42"/>
      <c r="E51" s="2"/>
      <c r="F51" s="67"/>
      <c r="I51" s="11"/>
    </row>
    <row r="52" spans="1:9" s="10" customFormat="1" ht="15">
      <c r="A52" s="63"/>
      <c r="B52" s="66" t="s">
        <v>101</v>
      </c>
      <c r="C52" s="65" t="s">
        <v>11</v>
      </c>
      <c r="D52" s="42">
        <v>3</v>
      </c>
      <c r="E52" s="2">
        <v>0</v>
      </c>
      <c r="F52" s="67">
        <f>SUM(D52*E52)</f>
        <v>0</v>
      </c>
      <c r="I52" s="11"/>
    </row>
    <row r="53" spans="1:9" s="10" customFormat="1" ht="15">
      <c r="A53" s="63"/>
      <c r="B53" s="69"/>
      <c r="C53" s="65"/>
      <c r="D53" s="67"/>
      <c r="E53" s="2"/>
      <c r="F53" s="42"/>
      <c r="I53" s="11"/>
    </row>
    <row r="54" spans="1:9" s="10" customFormat="1" ht="15">
      <c r="A54" s="68"/>
      <c r="B54" s="77" t="s">
        <v>45</v>
      </c>
      <c r="C54" s="65"/>
      <c r="D54" s="67"/>
      <c r="E54" s="1"/>
      <c r="F54" s="67"/>
      <c r="I54" s="11"/>
    </row>
    <row r="55" spans="1:9" s="10" customFormat="1" ht="115.5">
      <c r="A55" s="68"/>
      <c r="B55" s="78" t="s">
        <v>46</v>
      </c>
      <c r="C55" s="40"/>
      <c r="D55" s="42"/>
      <c r="E55" s="2"/>
      <c r="F55" s="42"/>
      <c r="I55" s="11"/>
    </row>
    <row r="56" spans="1:9" s="10" customFormat="1" ht="26.25">
      <c r="A56" s="68"/>
      <c r="B56" s="78" t="s">
        <v>47</v>
      </c>
      <c r="C56" s="40"/>
      <c r="D56" s="42"/>
      <c r="E56" s="2"/>
      <c r="F56" s="42"/>
      <c r="I56" s="11"/>
    </row>
    <row r="57" spans="1:9" s="10" customFormat="1" ht="15">
      <c r="A57" s="68" t="s">
        <v>14</v>
      </c>
      <c r="B57" s="66" t="s">
        <v>48</v>
      </c>
      <c r="C57" s="40"/>
      <c r="D57" s="42"/>
      <c r="E57" s="2"/>
      <c r="F57" s="42"/>
      <c r="I57" s="11"/>
    </row>
    <row r="58" spans="1:9" s="10" customFormat="1" ht="15">
      <c r="A58" s="68"/>
      <c r="B58" s="66" t="s">
        <v>106</v>
      </c>
      <c r="C58" s="40" t="s">
        <v>11</v>
      </c>
      <c r="D58" s="42">
        <v>1</v>
      </c>
      <c r="E58" s="2">
        <v>0</v>
      </c>
      <c r="F58" s="42">
        <f>SUM(D58*E58)</f>
        <v>0</v>
      </c>
      <c r="I58" s="11"/>
    </row>
    <row r="59" spans="1:9" s="10" customFormat="1" ht="15">
      <c r="A59" s="63"/>
      <c r="B59" s="66"/>
      <c r="C59" s="65"/>
      <c r="D59" s="42"/>
      <c r="E59" s="2"/>
      <c r="F59" s="67"/>
      <c r="I59" s="11"/>
    </row>
    <row r="60" spans="1:9" s="10" customFormat="1" ht="15">
      <c r="A60" s="68"/>
      <c r="B60" s="70" t="s">
        <v>37</v>
      </c>
      <c r="C60" s="40"/>
      <c r="D60" s="42"/>
      <c r="E60" s="2"/>
      <c r="F60" s="186">
        <f>SUM(F42:F59)</f>
        <v>0</v>
      </c>
      <c r="I60" s="11"/>
    </row>
    <row r="61" spans="1:9" s="10" customFormat="1" ht="16.5" customHeight="1">
      <c r="A61" s="68"/>
      <c r="B61" s="66"/>
      <c r="C61" s="40"/>
      <c r="D61" s="42"/>
      <c r="E61" s="2"/>
      <c r="F61" s="42"/>
      <c r="I61" s="11"/>
    </row>
    <row r="62" spans="1:9" s="10" customFormat="1" ht="16.5" customHeight="1" thickBot="1">
      <c r="A62" s="59"/>
      <c r="B62" s="60" t="s">
        <v>65</v>
      </c>
      <c r="C62" s="61"/>
      <c r="D62" s="62"/>
      <c r="E62" s="9"/>
      <c r="F62" s="62"/>
      <c r="I62" s="11"/>
    </row>
    <row r="63" spans="1:9" s="10" customFormat="1" ht="15.75" thickTop="1">
      <c r="A63" s="63"/>
      <c r="B63" s="64"/>
      <c r="C63" s="40"/>
      <c r="D63" s="42"/>
      <c r="E63" s="2"/>
      <c r="F63" s="42"/>
      <c r="I63" s="11"/>
    </row>
    <row r="64" spans="1:9" s="10" customFormat="1" ht="38.25">
      <c r="A64" s="63" t="s">
        <v>10</v>
      </c>
      <c r="B64" s="79" t="s">
        <v>102</v>
      </c>
      <c r="C64" s="40" t="s">
        <v>57</v>
      </c>
      <c r="D64" s="42">
        <v>3.85</v>
      </c>
      <c r="E64" s="2">
        <v>0</v>
      </c>
      <c r="F64" s="42">
        <f>SUM(D64*E64)</f>
        <v>0</v>
      </c>
      <c r="I64" s="11"/>
    </row>
    <row r="65" spans="1:9" s="10" customFormat="1" ht="38.25">
      <c r="A65" s="68" t="s">
        <v>13</v>
      </c>
      <c r="B65" s="80" t="s">
        <v>103</v>
      </c>
      <c r="C65" s="65" t="s">
        <v>63</v>
      </c>
      <c r="D65" s="67">
        <v>3.7</v>
      </c>
      <c r="E65" s="1">
        <v>0</v>
      </c>
      <c r="F65" s="67">
        <f>SUM(D65*E65)</f>
        <v>0</v>
      </c>
      <c r="I65" s="11"/>
    </row>
    <row r="66" spans="1:9" s="10" customFormat="1" ht="38.25">
      <c r="A66" s="68" t="s">
        <v>14</v>
      </c>
      <c r="B66" s="79" t="s">
        <v>113</v>
      </c>
      <c r="C66" s="40" t="s">
        <v>57</v>
      </c>
      <c r="D66" s="67">
        <v>24.15</v>
      </c>
      <c r="E66" s="1">
        <v>0</v>
      </c>
      <c r="F66" s="67">
        <f>SUM(D66*E66)</f>
        <v>0</v>
      </c>
      <c r="I66" s="11"/>
    </row>
    <row r="67" spans="1:9" s="10" customFormat="1" ht="41.25" customHeight="1">
      <c r="A67" s="63" t="s">
        <v>15</v>
      </c>
      <c r="B67" s="80" t="s">
        <v>114</v>
      </c>
      <c r="C67" s="40" t="s">
        <v>63</v>
      </c>
      <c r="D67" s="42">
        <v>18.5</v>
      </c>
      <c r="E67" s="2">
        <v>0</v>
      </c>
      <c r="F67" s="42">
        <f>SUM(D67*E67)</f>
        <v>0</v>
      </c>
      <c r="I67" s="11"/>
    </row>
    <row r="68" spans="1:9" s="10" customFormat="1" ht="15">
      <c r="A68" s="63"/>
      <c r="B68" s="70" t="s">
        <v>49</v>
      </c>
      <c r="C68" s="40"/>
      <c r="D68" s="42"/>
      <c r="E68" s="2"/>
      <c r="F68" s="186">
        <f>SUM(F64:F67)</f>
        <v>0</v>
      </c>
      <c r="I68" s="11"/>
    </row>
    <row r="69" spans="1:9" s="10" customFormat="1" ht="15">
      <c r="A69" s="63"/>
      <c r="B69" s="80"/>
      <c r="C69" s="40"/>
      <c r="D69" s="42"/>
      <c r="E69" s="3"/>
      <c r="F69" s="42"/>
      <c r="I69" s="11"/>
    </row>
    <row r="70" spans="1:9" s="10" customFormat="1" ht="15.75" thickBot="1">
      <c r="A70" s="59"/>
      <c r="B70" s="60" t="s">
        <v>64</v>
      </c>
      <c r="C70" s="61"/>
      <c r="D70" s="62"/>
      <c r="E70" s="9"/>
      <c r="F70" s="62"/>
      <c r="I70" s="11"/>
    </row>
    <row r="71" spans="1:9" s="10" customFormat="1" ht="15.75" thickTop="1">
      <c r="A71" s="81"/>
      <c r="B71" s="72"/>
      <c r="C71" s="82"/>
      <c r="D71" s="83"/>
      <c r="E71" s="13"/>
      <c r="F71" s="83"/>
      <c r="I71" s="11"/>
    </row>
    <row r="72" spans="1:9" s="10" customFormat="1" ht="15">
      <c r="A72" s="68" t="s">
        <v>10</v>
      </c>
      <c r="B72" s="69" t="s">
        <v>51</v>
      </c>
      <c r="C72" s="65" t="s">
        <v>32</v>
      </c>
      <c r="D72" s="67">
        <v>1</v>
      </c>
      <c r="E72" s="1">
        <v>0</v>
      </c>
      <c r="F72" s="67">
        <f>SUM(D72*E72)</f>
        <v>0</v>
      </c>
      <c r="I72" s="11"/>
    </row>
    <row r="73" spans="1:9" s="10" customFormat="1" ht="26.25">
      <c r="A73" s="68" t="s">
        <v>13</v>
      </c>
      <c r="B73" s="69" t="s">
        <v>56</v>
      </c>
      <c r="C73" s="65" t="s">
        <v>57</v>
      </c>
      <c r="D73" s="67">
        <v>249.75</v>
      </c>
      <c r="E73" s="1">
        <v>0</v>
      </c>
      <c r="F73" s="67">
        <f>SUM(D73*E73)</f>
        <v>0</v>
      </c>
      <c r="I73" s="11"/>
    </row>
    <row r="74" spans="1:9" s="10" customFormat="1" ht="51">
      <c r="A74" s="68" t="s">
        <v>14</v>
      </c>
      <c r="B74" s="57" t="s">
        <v>58</v>
      </c>
      <c r="C74" s="65" t="s">
        <v>57</v>
      </c>
      <c r="D74" s="67">
        <v>186.1</v>
      </c>
      <c r="E74" s="1">
        <v>0</v>
      </c>
      <c r="F74" s="67">
        <f>SUM(D74*E74)</f>
        <v>0</v>
      </c>
      <c r="I74" s="11"/>
    </row>
    <row r="75" spans="1:9" s="10" customFormat="1" ht="26.25">
      <c r="A75" s="68" t="s">
        <v>15</v>
      </c>
      <c r="B75" s="66" t="s">
        <v>52</v>
      </c>
      <c r="C75" s="65" t="s">
        <v>57</v>
      </c>
      <c r="D75" s="67">
        <v>63.65</v>
      </c>
      <c r="E75" s="1">
        <v>0</v>
      </c>
      <c r="F75" s="67">
        <f>SUM(D75*E75)</f>
        <v>0</v>
      </c>
      <c r="I75" s="11"/>
    </row>
    <row r="76" spans="1:9" s="10" customFormat="1" ht="15">
      <c r="A76" s="63"/>
      <c r="B76" s="70" t="s">
        <v>50</v>
      </c>
      <c r="C76" s="40"/>
      <c r="D76" s="42"/>
      <c r="E76" s="2"/>
      <c r="F76" s="186">
        <f>SUM(F72:F75)</f>
        <v>0</v>
      </c>
      <c r="I76" s="11"/>
    </row>
    <row r="77" spans="1:9" s="10" customFormat="1" ht="15">
      <c r="A77" s="63"/>
      <c r="B77" s="71"/>
      <c r="C77" s="40"/>
      <c r="D77" s="42"/>
      <c r="E77" s="3"/>
      <c r="F77" s="42"/>
      <c r="I77" s="11"/>
    </row>
    <row r="78" spans="1:9" s="10" customFormat="1" ht="15.75" thickBot="1">
      <c r="A78" s="59"/>
      <c r="B78" s="60" t="s">
        <v>62</v>
      </c>
      <c r="C78" s="61"/>
      <c r="D78" s="62"/>
      <c r="E78" s="9"/>
      <c r="F78" s="62"/>
      <c r="I78" s="11"/>
    </row>
    <row r="79" spans="1:9" s="10" customFormat="1" ht="27" customHeight="1" thickTop="1">
      <c r="A79" s="63"/>
      <c r="B79" s="64"/>
      <c r="C79" s="40"/>
      <c r="D79" s="42"/>
      <c r="E79" s="2"/>
      <c r="F79" s="42"/>
      <c r="I79" s="11"/>
    </row>
    <row r="80" spans="1:9" s="10" customFormat="1" ht="89.25">
      <c r="A80" s="63" t="s">
        <v>10</v>
      </c>
      <c r="B80" s="84" t="s">
        <v>54</v>
      </c>
      <c r="C80" s="40" t="s">
        <v>57</v>
      </c>
      <c r="D80" s="42">
        <v>24.15</v>
      </c>
      <c r="E80" s="2">
        <v>0</v>
      </c>
      <c r="F80" s="42">
        <f>SUM(D80*E80)</f>
        <v>0</v>
      </c>
      <c r="I80" s="11"/>
    </row>
    <row r="81" spans="1:9" s="10" customFormat="1" ht="25.5">
      <c r="A81" s="63" t="s">
        <v>13</v>
      </c>
      <c r="B81" s="79" t="s">
        <v>104</v>
      </c>
      <c r="C81" s="40" t="s">
        <v>57</v>
      </c>
      <c r="D81" s="42">
        <v>41</v>
      </c>
      <c r="E81" s="2">
        <v>0</v>
      </c>
      <c r="F81" s="42">
        <f>SUM(D81*E81)</f>
        <v>0</v>
      </c>
      <c r="I81" s="11"/>
    </row>
    <row r="82" spans="1:9" s="10" customFormat="1" ht="26.25">
      <c r="A82" s="63" t="s">
        <v>14</v>
      </c>
      <c r="B82" s="69" t="s">
        <v>105</v>
      </c>
      <c r="C82" s="65" t="s">
        <v>63</v>
      </c>
      <c r="D82" s="42">
        <v>41.7</v>
      </c>
      <c r="E82" s="2">
        <v>0</v>
      </c>
      <c r="F82" s="42">
        <f>SUM(D82*E82)</f>
        <v>0</v>
      </c>
      <c r="I82" s="11"/>
    </row>
    <row r="83" spans="1:9" ht="15">
      <c r="A83" s="63" t="s">
        <v>15</v>
      </c>
      <c r="B83" s="71" t="s">
        <v>55</v>
      </c>
      <c r="C83" s="40" t="s">
        <v>11</v>
      </c>
      <c r="D83" s="42">
        <v>5</v>
      </c>
      <c r="E83" s="2">
        <v>0</v>
      </c>
      <c r="F83" s="42">
        <f>SUM(D83*E83)</f>
        <v>0</v>
      </c>
      <c r="H83" s="10"/>
      <c r="I83" s="11"/>
    </row>
    <row r="84" spans="1:9" ht="15">
      <c r="A84" s="63"/>
      <c r="B84" s="70" t="s">
        <v>53</v>
      </c>
      <c r="E84" s="2"/>
      <c r="F84" s="187">
        <f>SUM(F80:F83)</f>
        <v>0</v>
      </c>
      <c r="H84" s="10"/>
      <c r="I84" s="11"/>
    </row>
    <row r="85" spans="1:9" s="15" customFormat="1" ht="15">
      <c r="A85" s="63"/>
      <c r="B85" s="71"/>
      <c r="C85" s="40"/>
      <c r="D85" s="42"/>
      <c r="E85" s="3"/>
      <c r="F85" s="124"/>
      <c r="H85" s="10"/>
      <c r="I85" s="11"/>
    </row>
    <row r="86" spans="1:9" s="16" customFormat="1" ht="15.75" thickBot="1">
      <c r="A86" s="59"/>
      <c r="B86" s="60" t="s">
        <v>115</v>
      </c>
      <c r="C86" s="61"/>
      <c r="D86" s="62"/>
      <c r="E86" s="9"/>
      <c r="F86" s="62"/>
      <c r="H86" s="10"/>
      <c r="I86" s="11"/>
    </row>
    <row r="87" spans="1:9" s="18" customFormat="1" ht="15.75" thickTop="1">
      <c r="A87" s="85"/>
      <c r="B87" s="85"/>
      <c r="C87" s="85"/>
      <c r="D87" s="86"/>
      <c r="E87" s="17"/>
      <c r="F87" s="86"/>
      <c r="H87" s="10"/>
      <c r="I87" s="11"/>
    </row>
    <row r="88" spans="1:9" s="18" customFormat="1" ht="26.25">
      <c r="A88" s="87" t="s">
        <v>10</v>
      </c>
      <c r="B88" s="64" t="s">
        <v>117</v>
      </c>
      <c r="C88" s="88" t="s">
        <v>11</v>
      </c>
      <c r="D88" s="42">
        <v>7</v>
      </c>
      <c r="E88" s="2">
        <v>0</v>
      </c>
      <c r="F88" s="42">
        <f>SUM(D88*E88)</f>
        <v>0</v>
      </c>
      <c r="H88" s="10"/>
      <c r="I88" s="11"/>
    </row>
    <row r="89" spans="1:9" s="18" customFormat="1" ht="15">
      <c r="A89" s="85"/>
      <c r="B89" s="70" t="s">
        <v>116</v>
      </c>
      <c r="C89" s="40"/>
      <c r="D89" s="42"/>
      <c r="E89" s="2"/>
      <c r="F89" s="187">
        <f>SUM(F88)</f>
        <v>0</v>
      </c>
      <c r="H89" s="10"/>
      <c r="I89" s="11"/>
    </row>
    <row r="90" spans="1:9" s="18" customFormat="1" ht="15">
      <c r="A90" s="63"/>
      <c r="B90" s="85"/>
      <c r="C90" s="65"/>
      <c r="D90" s="42"/>
      <c r="E90" s="2"/>
      <c r="F90" s="186"/>
      <c r="H90" s="10"/>
      <c r="I90" s="11"/>
    </row>
    <row r="91" spans="1:9" s="18" customFormat="1" ht="15">
      <c r="A91" s="63"/>
      <c r="B91" s="55" t="s">
        <v>89</v>
      </c>
      <c r="C91" s="65"/>
      <c r="D91" s="42"/>
      <c r="E91" s="3"/>
      <c r="F91" s="186">
        <f>SUM(F84,F76,F68,F60,F38,F31,F89)</f>
        <v>0</v>
      </c>
      <c r="H91" s="10"/>
      <c r="I91" s="11"/>
    </row>
    <row r="92" spans="1:9" ht="15">
      <c r="A92" s="63"/>
      <c r="B92" s="71"/>
      <c r="C92" s="65"/>
      <c r="E92" s="2"/>
      <c r="F92" s="42"/>
      <c r="H92" s="10"/>
      <c r="I92" s="11"/>
    </row>
    <row r="93" spans="1:9" ht="15">
      <c r="A93" s="89"/>
      <c r="B93" s="90" t="s">
        <v>70</v>
      </c>
      <c r="C93" s="91"/>
      <c r="D93" s="91"/>
      <c r="E93" s="19"/>
      <c r="F93" s="188"/>
      <c r="H93" s="10"/>
      <c r="I93" s="11"/>
    </row>
    <row r="94" spans="1:9" ht="357">
      <c r="A94" s="50"/>
      <c r="B94" s="92" t="s">
        <v>25</v>
      </c>
      <c r="C94" s="58"/>
      <c r="D94" s="58"/>
      <c r="E94" s="7"/>
      <c r="H94" s="10"/>
      <c r="I94" s="11"/>
    </row>
    <row r="95" spans="1:9" ht="255">
      <c r="A95" s="50"/>
      <c r="B95" s="92" t="s">
        <v>26</v>
      </c>
      <c r="C95" s="58"/>
      <c r="D95" s="58"/>
      <c r="E95" s="7"/>
      <c r="H95" s="10"/>
      <c r="I95" s="11"/>
    </row>
    <row r="96" spans="1:9" ht="15">
      <c r="A96" s="50"/>
      <c r="B96" s="93"/>
      <c r="C96" s="58"/>
      <c r="D96" s="58"/>
      <c r="E96" s="7"/>
      <c r="H96" s="10"/>
      <c r="I96" s="11"/>
    </row>
    <row r="97" spans="1:9" ht="15.75" thickBot="1">
      <c r="A97" s="94"/>
      <c r="B97" s="95" t="s">
        <v>59</v>
      </c>
      <c r="C97" s="96"/>
      <c r="D97" s="97"/>
      <c r="E97" s="20"/>
      <c r="F97" s="189"/>
      <c r="H97" s="10"/>
      <c r="I97" s="11"/>
    </row>
    <row r="98" spans="1:9" ht="15.75" thickTop="1">
      <c r="A98" s="98"/>
      <c r="B98" s="99"/>
      <c r="C98" s="100"/>
      <c r="D98" s="101"/>
      <c r="E98" s="22"/>
      <c r="F98" s="190"/>
      <c r="H98" s="10"/>
      <c r="I98" s="11"/>
    </row>
    <row r="99" spans="1:9" ht="15">
      <c r="A99" s="102" t="s">
        <v>10</v>
      </c>
      <c r="B99" s="103" t="s">
        <v>118</v>
      </c>
      <c r="C99" s="104"/>
      <c r="D99" s="105"/>
      <c r="E99" s="23"/>
      <c r="F99" s="191"/>
      <c r="H99" s="10"/>
      <c r="I99" s="11"/>
    </row>
    <row r="100" spans="1:9" ht="25.5">
      <c r="A100" s="106"/>
      <c r="B100" s="107" t="s">
        <v>60</v>
      </c>
      <c r="C100" s="108" t="s">
        <v>12</v>
      </c>
      <c r="D100" s="109">
        <v>1</v>
      </c>
      <c r="E100" s="1">
        <v>0</v>
      </c>
      <c r="F100" s="109">
        <f>SUM(E100*D100)</f>
        <v>0</v>
      </c>
      <c r="H100" s="10"/>
      <c r="I100" s="11"/>
    </row>
    <row r="101" spans="1:9" ht="15">
      <c r="A101" s="102" t="s">
        <v>13</v>
      </c>
      <c r="B101" s="103" t="s">
        <v>107</v>
      </c>
      <c r="C101" s="108"/>
      <c r="D101" s="109"/>
      <c r="E101" s="1"/>
      <c r="F101" s="109"/>
      <c r="H101" s="10"/>
      <c r="I101" s="11"/>
    </row>
    <row r="102" spans="1:9" ht="25.5">
      <c r="A102" s="106"/>
      <c r="B102" s="107" t="s">
        <v>108</v>
      </c>
      <c r="C102" s="110" t="s">
        <v>11</v>
      </c>
      <c r="D102" s="111">
        <v>1</v>
      </c>
      <c r="E102" s="24">
        <v>0</v>
      </c>
      <c r="F102" s="192">
        <f>D102*E102</f>
        <v>0</v>
      </c>
      <c r="H102" s="10"/>
      <c r="I102" s="11"/>
    </row>
    <row r="103" spans="1:9" ht="38.25">
      <c r="A103" s="102" t="s">
        <v>14</v>
      </c>
      <c r="B103" s="107" t="s">
        <v>109</v>
      </c>
      <c r="C103" s="76" t="s">
        <v>12</v>
      </c>
      <c r="D103" s="109">
        <v>1</v>
      </c>
      <c r="E103" s="1">
        <v>0</v>
      </c>
      <c r="F103" s="109">
        <f>SUM(E103*D103)</f>
        <v>0</v>
      </c>
      <c r="H103" s="10"/>
      <c r="I103" s="11"/>
    </row>
    <row r="104" spans="1:9" ht="38.25">
      <c r="A104" s="102" t="s">
        <v>15</v>
      </c>
      <c r="B104" s="107" t="s">
        <v>119</v>
      </c>
      <c r="C104" s="112" t="s">
        <v>61</v>
      </c>
      <c r="D104" s="113">
        <v>1</v>
      </c>
      <c r="E104" s="1">
        <v>0</v>
      </c>
      <c r="F104" s="193">
        <f>D104*E104</f>
        <v>0</v>
      </c>
      <c r="H104" s="10"/>
      <c r="I104" s="11"/>
    </row>
    <row r="105" spans="1:9" ht="15">
      <c r="A105" s="114" t="s">
        <v>16</v>
      </c>
      <c r="B105" s="115" t="s">
        <v>71</v>
      </c>
      <c r="C105" s="110" t="s">
        <v>11</v>
      </c>
      <c r="D105" s="111">
        <v>1</v>
      </c>
      <c r="E105" s="24">
        <v>0</v>
      </c>
      <c r="F105" s="192">
        <f>D105*E105</f>
        <v>0</v>
      </c>
      <c r="H105" s="10"/>
      <c r="I105" s="11"/>
    </row>
    <row r="106" spans="1:9" ht="15">
      <c r="A106" s="102"/>
      <c r="B106" s="116" t="s">
        <v>72</v>
      </c>
      <c r="C106" s="108"/>
      <c r="D106" s="109"/>
      <c r="E106" s="1"/>
      <c r="F106" s="194">
        <f>SUM(F100:F105)</f>
        <v>0</v>
      </c>
      <c r="H106" s="10"/>
      <c r="I106" s="11"/>
    </row>
    <row r="107" spans="1:9" ht="15">
      <c r="A107" s="106"/>
      <c r="B107" s="107"/>
      <c r="C107" s="108"/>
      <c r="D107" s="109"/>
      <c r="E107" s="21"/>
      <c r="F107" s="109"/>
      <c r="H107" s="10"/>
      <c r="I107" s="11"/>
    </row>
    <row r="108" spans="1:9" ht="15.75" thickBot="1">
      <c r="A108" s="117"/>
      <c r="B108" s="118" t="s">
        <v>73</v>
      </c>
      <c r="C108" s="117"/>
      <c r="D108" s="119"/>
      <c r="E108" s="25"/>
      <c r="F108" s="195"/>
      <c r="H108" s="10"/>
      <c r="I108" s="11"/>
    </row>
    <row r="109" spans="1:9" ht="15.75" thickTop="1">
      <c r="A109" s="65"/>
      <c r="B109" s="120"/>
      <c r="C109" s="65"/>
      <c r="D109" s="121"/>
      <c r="E109" s="26"/>
      <c r="F109" s="124"/>
      <c r="H109" s="10"/>
      <c r="I109" s="11"/>
    </row>
    <row r="110" spans="1:9" ht="25.5">
      <c r="A110" s="114" t="s">
        <v>10</v>
      </c>
      <c r="B110" s="122" t="s">
        <v>110</v>
      </c>
      <c r="C110" s="123"/>
      <c r="D110" s="124"/>
      <c r="E110" s="14"/>
      <c r="F110" s="124"/>
      <c r="H110" s="10"/>
      <c r="I110" s="11"/>
    </row>
    <row r="111" spans="1:9" ht="25.5">
      <c r="A111" s="125"/>
      <c r="B111" s="122" t="s">
        <v>111</v>
      </c>
      <c r="C111" s="126" t="s">
        <v>18</v>
      </c>
      <c r="D111" s="111">
        <v>4</v>
      </c>
      <c r="E111" s="24">
        <v>0</v>
      </c>
      <c r="F111" s="192">
        <f>D111*E111</f>
        <v>0</v>
      </c>
      <c r="H111" s="10"/>
      <c r="I111" s="11"/>
    </row>
    <row r="112" spans="1:9" ht="15">
      <c r="A112" s="127" t="s">
        <v>13</v>
      </c>
      <c r="B112" s="128" t="s">
        <v>74</v>
      </c>
      <c r="C112" s="129" t="s">
        <v>18</v>
      </c>
      <c r="D112" s="130">
        <v>1</v>
      </c>
      <c r="E112" s="27">
        <v>0</v>
      </c>
      <c r="F112" s="196">
        <f>D112*E112</f>
        <v>0</v>
      </c>
      <c r="H112" s="10"/>
      <c r="I112" s="11"/>
    </row>
    <row r="113" spans="1:9" ht="15">
      <c r="A113" s="127" t="s">
        <v>14</v>
      </c>
      <c r="B113" s="128" t="s">
        <v>75</v>
      </c>
      <c r="C113" s="129" t="s">
        <v>12</v>
      </c>
      <c r="D113" s="130">
        <v>1</v>
      </c>
      <c r="E113" s="27">
        <v>0</v>
      </c>
      <c r="F113" s="196">
        <f>D113*E113</f>
        <v>0</v>
      </c>
      <c r="H113" s="10"/>
      <c r="I113" s="11"/>
    </row>
    <row r="114" spans="1:9" ht="15">
      <c r="A114" s="127" t="s">
        <v>15</v>
      </c>
      <c r="B114" s="128" t="s">
        <v>120</v>
      </c>
      <c r="C114" s="129" t="s">
        <v>12</v>
      </c>
      <c r="D114" s="130">
        <v>1</v>
      </c>
      <c r="E114" s="27">
        <v>0</v>
      </c>
      <c r="F114" s="196">
        <f>D114*E114</f>
        <v>0</v>
      </c>
      <c r="H114" s="10"/>
      <c r="I114" s="11"/>
    </row>
    <row r="115" spans="1:9" ht="15">
      <c r="A115" s="127"/>
      <c r="B115" s="131" t="s">
        <v>76</v>
      </c>
      <c r="C115" s="132"/>
      <c r="D115" s="126"/>
      <c r="E115" s="27"/>
      <c r="F115" s="197">
        <f>SUM(F111:F114)</f>
        <v>0</v>
      </c>
      <c r="H115" s="10"/>
      <c r="I115" s="11"/>
    </row>
    <row r="116" spans="1:9" ht="15">
      <c r="A116" s="133"/>
      <c r="B116" s="134"/>
      <c r="C116" s="133"/>
      <c r="D116" s="135"/>
      <c r="E116" s="28"/>
      <c r="F116" s="192"/>
      <c r="H116" s="10"/>
      <c r="I116" s="11"/>
    </row>
    <row r="117" spans="1:9" ht="15">
      <c r="A117" s="65"/>
      <c r="B117" s="136" t="s">
        <v>88</v>
      </c>
      <c r="C117" s="65"/>
      <c r="D117" s="121"/>
      <c r="E117" s="14"/>
      <c r="F117" s="198">
        <f>F115+F106</f>
        <v>0</v>
      </c>
      <c r="H117" s="10"/>
      <c r="I117" s="11"/>
    </row>
    <row r="118" spans="1:9" ht="15">
      <c r="A118" s="137"/>
      <c r="C118" s="58"/>
      <c r="D118" s="58"/>
      <c r="E118" s="7"/>
      <c r="H118" s="10"/>
      <c r="I118" s="11"/>
    </row>
    <row r="119" spans="1:9" ht="15">
      <c r="A119" s="138"/>
      <c r="B119" s="139" t="s">
        <v>85</v>
      </c>
      <c r="C119" s="140"/>
      <c r="D119" s="140"/>
      <c r="E119" s="29"/>
      <c r="F119" s="199"/>
      <c r="H119" s="10"/>
      <c r="I119" s="11"/>
    </row>
    <row r="120" spans="1:9" ht="345">
      <c r="A120" s="137"/>
      <c r="B120" s="71" t="s">
        <v>27</v>
      </c>
      <c r="C120" s="58"/>
      <c r="D120" s="58"/>
      <c r="E120" s="7"/>
      <c r="H120" s="10"/>
      <c r="I120" s="11"/>
    </row>
    <row r="121" spans="1:9" ht="268.5">
      <c r="A121" s="137"/>
      <c r="B121" s="71" t="s">
        <v>28</v>
      </c>
      <c r="C121" s="58"/>
      <c r="D121" s="58"/>
      <c r="E121" s="7"/>
      <c r="H121" s="10"/>
      <c r="I121" s="11"/>
    </row>
    <row r="122" spans="1:9" ht="15">
      <c r="A122" s="137"/>
      <c r="B122" s="141"/>
      <c r="C122" s="142"/>
      <c r="D122" s="142"/>
      <c r="E122" s="30"/>
      <c r="F122" s="200"/>
      <c r="H122" s="10"/>
      <c r="I122" s="11"/>
    </row>
    <row r="123" spans="1:9" ht="15">
      <c r="A123" s="143"/>
      <c r="B123" s="144" t="s">
        <v>83</v>
      </c>
      <c r="C123" s="145"/>
      <c r="D123" s="146"/>
      <c r="E123" s="31"/>
      <c r="F123" s="201"/>
      <c r="H123" s="10"/>
      <c r="I123" s="11"/>
    </row>
    <row r="124" spans="1:9" ht="25.5">
      <c r="A124" s="143" t="s">
        <v>10</v>
      </c>
      <c r="B124" s="147" t="s">
        <v>82</v>
      </c>
      <c r="C124" s="148"/>
      <c r="D124" s="149"/>
      <c r="E124" s="33"/>
      <c r="F124" s="202"/>
      <c r="H124" s="10"/>
      <c r="I124" s="11"/>
    </row>
    <row r="125" spans="1:9" ht="15">
      <c r="A125" s="150" t="s">
        <v>77</v>
      </c>
      <c r="B125" s="151" t="s">
        <v>78</v>
      </c>
      <c r="C125" s="152" t="s">
        <v>18</v>
      </c>
      <c r="D125" s="153">
        <v>3</v>
      </c>
      <c r="E125" s="32">
        <v>0</v>
      </c>
      <c r="F125" s="201">
        <f>E125*D125</f>
        <v>0</v>
      </c>
      <c r="H125" s="10"/>
      <c r="I125" s="11"/>
    </row>
    <row r="126" spans="1:9" ht="15">
      <c r="A126" s="150"/>
      <c r="B126" s="154" t="s">
        <v>79</v>
      </c>
      <c r="C126" s="145"/>
      <c r="D126" s="146"/>
      <c r="E126" s="31"/>
      <c r="F126" s="201"/>
      <c r="H126" s="10"/>
      <c r="I126" s="11"/>
    </row>
    <row r="127" spans="1:9" ht="15">
      <c r="A127" s="150" t="s">
        <v>13</v>
      </c>
      <c r="B127" s="155" t="s">
        <v>122</v>
      </c>
      <c r="C127" s="145" t="s">
        <v>18</v>
      </c>
      <c r="D127" s="146">
        <v>2</v>
      </c>
      <c r="E127" s="31">
        <v>0</v>
      </c>
      <c r="F127" s="201">
        <f>E127*D127</f>
        <v>0</v>
      </c>
      <c r="H127" s="10"/>
      <c r="I127" s="11"/>
    </row>
    <row r="128" spans="1:9" ht="15">
      <c r="A128" s="150" t="s">
        <v>14</v>
      </c>
      <c r="B128" s="156" t="s">
        <v>112</v>
      </c>
      <c r="C128" s="145" t="s">
        <v>12</v>
      </c>
      <c r="D128" s="146">
        <v>1</v>
      </c>
      <c r="E128" s="31">
        <v>0</v>
      </c>
      <c r="F128" s="201">
        <f>E128*D128</f>
        <v>0</v>
      </c>
      <c r="H128" s="10"/>
      <c r="I128" s="11"/>
    </row>
    <row r="129" spans="1:9" ht="15">
      <c r="A129" s="143"/>
      <c r="B129" s="157" t="s">
        <v>80</v>
      </c>
      <c r="C129" s="158"/>
      <c r="D129" s="159"/>
      <c r="E129" s="34"/>
      <c r="F129" s="203"/>
      <c r="H129" s="10"/>
      <c r="I129" s="11"/>
    </row>
    <row r="130" spans="1:9" ht="15">
      <c r="A130" s="160" t="s">
        <v>10</v>
      </c>
      <c r="B130" s="161" t="s">
        <v>81</v>
      </c>
      <c r="C130" s="162" t="s">
        <v>12</v>
      </c>
      <c r="D130" s="153">
        <v>1</v>
      </c>
      <c r="E130" s="32">
        <v>0</v>
      </c>
      <c r="F130" s="201">
        <f>E130*D130</f>
        <v>0</v>
      </c>
      <c r="H130" s="10"/>
      <c r="I130" s="11"/>
    </row>
    <row r="131" spans="1:9" ht="15">
      <c r="A131" s="163"/>
      <c r="B131" s="161"/>
      <c r="C131" s="162"/>
      <c r="D131" s="153"/>
      <c r="E131" s="32"/>
      <c r="F131" s="201"/>
      <c r="H131" s="10"/>
      <c r="I131" s="11"/>
    </row>
    <row r="132" spans="1:9" ht="15">
      <c r="A132" s="164"/>
      <c r="B132" s="165" t="s">
        <v>86</v>
      </c>
      <c r="C132" s="162"/>
      <c r="D132" s="153"/>
      <c r="E132" s="32"/>
      <c r="F132" s="204">
        <f>SUM(F120:F130)</f>
        <v>0</v>
      </c>
      <c r="H132" s="10"/>
      <c r="I132" s="11"/>
    </row>
    <row r="133" spans="1:9" ht="15">
      <c r="A133" s="164"/>
      <c r="B133" s="166"/>
      <c r="C133" s="162"/>
      <c r="D133" s="153"/>
      <c r="E133" s="32"/>
      <c r="F133" s="204"/>
      <c r="H133" s="10"/>
      <c r="I133" s="11"/>
    </row>
    <row r="134" spans="1:9" ht="15">
      <c r="A134" s="164"/>
      <c r="B134" s="167" t="s">
        <v>87</v>
      </c>
      <c r="C134" s="162"/>
      <c r="D134" s="153"/>
      <c r="E134" s="32"/>
      <c r="F134" s="204">
        <f>F132+F117+F91</f>
        <v>0</v>
      </c>
      <c r="H134" s="10"/>
      <c r="I134" s="11"/>
    </row>
    <row r="135" spans="1:9" ht="15">
      <c r="A135" s="168"/>
      <c r="B135" s="169"/>
      <c r="C135" s="170"/>
      <c r="D135" s="171"/>
      <c r="E135" s="35"/>
      <c r="F135" s="205"/>
      <c r="H135" s="10"/>
      <c r="I135" s="11"/>
    </row>
    <row r="136" spans="1:9" ht="15">
      <c r="A136" s="172"/>
      <c r="B136" s="173" t="s">
        <v>84</v>
      </c>
      <c r="C136" s="174"/>
      <c r="D136" s="175"/>
      <c r="E136" s="36"/>
      <c r="F136" s="206"/>
      <c r="H136" s="10"/>
      <c r="I136" s="11"/>
    </row>
    <row r="137" spans="1:9" ht="15">
      <c r="B137" s="176" t="s">
        <v>19</v>
      </c>
      <c r="C137" s="58"/>
      <c r="E137" s="12">
        <f>F134*0.05</f>
        <v>0</v>
      </c>
      <c r="H137" s="10"/>
      <c r="I137" s="11"/>
    </row>
    <row r="138" spans="1:9" ht="15">
      <c r="C138" s="42"/>
      <c r="E138" s="2"/>
      <c r="H138" s="10"/>
      <c r="I138" s="11"/>
    </row>
    <row r="139" spans="1:9" ht="15.75" thickBot="1">
      <c r="B139" s="177" t="s">
        <v>93</v>
      </c>
      <c r="C139" s="178"/>
      <c r="D139" s="178"/>
      <c r="E139" s="37">
        <f>E137+F134</f>
        <v>0</v>
      </c>
      <c r="H139" s="10"/>
      <c r="I139" s="11"/>
    </row>
    <row r="140" spans="1:9" ht="15">
      <c r="B140" s="179" t="s">
        <v>20</v>
      </c>
      <c r="C140" s="180"/>
      <c r="D140" s="180"/>
      <c r="E140" s="38">
        <f>E139*0.095</f>
        <v>0</v>
      </c>
      <c r="H140" s="10"/>
      <c r="I140" s="11"/>
    </row>
    <row r="141" spans="1:9" ht="15.75" thickBot="1">
      <c r="B141" s="181" t="s">
        <v>22</v>
      </c>
      <c r="C141" s="182"/>
      <c r="D141" s="182"/>
      <c r="E141" s="39">
        <f>E139+E140</f>
        <v>0</v>
      </c>
      <c r="H141" s="10"/>
      <c r="I141" s="11"/>
    </row>
  </sheetData>
  <sheetProtection algorithmName="SHA-512" hashValue="ekK4CNSx6Ewd2ovtHeu+kTdQE3dB+o0sYVmZHYWnv6nAUjb4Db49S855REnLBvhl0zXOMFth8S9bGbNQDhzjDw==" saltValue="YmbEWCDDe2BxqrCX3O5v3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2022-05-05T06:40:28Z</dcterms:modified>
</cp:coreProperties>
</file>